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1_OV-125-26 Sina Satellitenprojekt_Solarzellen und Beratungsleistungen Satellitentechnik (Burnicki)\03 Vergabeunterlagen Veröffentlichung\"/>
    </mc:Choice>
  </mc:AlternateContent>
  <xr:revisionPtr revIDLastSave="0" documentId="8_{9C90F1AC-FE13-47AB-812F-6FADAB252591}" xr6:coauthVersionLast="47" xr6:coauthVersionMax="47" xr10:uidLastSave="{00000000-0000-0000-0000-000000000000}"/>
  <workbookProtection workbookAlgorithmName="SHA-512" workbookHashValue="g+c9VKqXFUJ9kBTvWxCGMSaXgmOA1ovWL7aXs/rsGv5v1nf3mKm5t+k4SrUGlxvjext9Fk9/p09KqHmr2n4tHw==" workbookSaltValue="wZxgI0N9eOS+txZksZI8zg==" workbookSpinCount="100000" lockStructure="1"/>
  <bookViews>
    <workbookView xWindow="-23148" yWindow="-108" windowWidth="23256" windowHeight="12456" xr2:uid="{2A02E0BD-6B11-40E6-AA3B-5187381D471F}"/>
  </bookViews>
  <sheets>
    <sheet name="Deckblatt - Hinweise" sheetId="1" r:id="rId1"/>
    <sheet name="Angebotsübersicht" sheetId="2" r:id="rId2"/>
    <sheet name="Los 1" sheetId="3" r:id="rId3"/>
    <sheet name="Los 2" sheetId="4" r:id="rId4"/>
  </sheets>
  <definedNames>
    <definedName name="_xlnm._FilterDatabase" localSheetId="1" hidden="1">Angebotsübersicht!#REF!</definedName>
    <definedName name="Brutto" localSheetId="3">'Los 2'!$F$11</definedName>
    <definedName name="Brutto">'Los 1'!$F$10</definedName>
    <definedName name="MyChanged" hidden="1">0</definedName>
    <definedName name="MyVersion" hidden="1">43743.7486111111</definedName>
    <definedName name="Netto" localSheetId="3">'Los 2'!$F$9</definedName>
    <definedName name="Netto">'Los 1'!$F$8</definedName>
    <definedName name="Ust" localSheetId="3">'Los 2'!$E$10</definedName>
    <definedName name="Ust">'Los 1'!$E$9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4" l="1"/>
  <c r="F8" i="4"/>
  <c r="F7" i="4"/>
  <c r="F7" i="3"/>
  <c r="F8" i="3" s="1"/>
  <c r="D13" i="2"/>
  <c r="D15" i="2" l="1"/>
  <c r="F10" i="4"/>
  <c r="F11" i="4" s="1"/>
  <c r="F9" i="3"/>
  <c r="F1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tc={458A762A-7B94-4E7D-91EF-D16EECA09B2A}</author>
  </authors>
  <commentList>
    <comment ref="B7" authorId="0" shapeId="0" xr:uid="{53540EB6-FFB4-4C5F-B787-C83295FFB1AA}">
      <text>
        <r>
          <rPr>
            <sz val="11"/>
            <color theme="1"/>
            <rFont val="Aptos Narrow"/>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Ich habe das „elektrothermische“ rausgenommen. Das haben wir auch in der Leistungsbeschreibung als Anforderung rausgenommen</t>
        </r>
      </text>
    </comment>
  </commentList>
</comments>
</file>

<file path=xl/sharedStrings.xml><?xml version="1.0" encoding="utf-8"?>
<sst xmlns="http://schemas.openxmlformats.org/spreadsheetml/2006/main" count="58" uniqueCount="39">
  <si>
    <r>
      <t>Satellitenprojekt: Beschaffung von Solarzellen sowie Beratungsleistungen für Missionskonzept und Nutzlast im Bereich Satellitentechnik</t>
    </r>
    <r>
      <rPr>
        <b/>
        <sz val="20"/>
        <color theme="0" tint="-0.499984740745262"/>
        <rFont val="Aptos Narrow"/>
        <family val="2"/>
        <scheme val="minor"/>
      </rPr>
      <t>/ Satellite Project: Procurement of Solar Cells and Consulting Services for Mission Concept and Payload Development in the Field of Satellite Engineering</t>
    </r>
  </si>
  <si>
    <r>
      <t xml:space="preserve">- über 2 Lose -/ </t>
    </r>
    <r>
      <rPr>
        <b/>
        <sz val="20"/>
        <color theme="0" tint="-0.499984740745262"/>
        <rFont val="Aptos Narrow"/>
        <family val="2"/>
        <scheme val="minor"/>
      </rPr>
      <t>– divided into 2 lots –</t>
    </r>
  </si>
  <si>
    <r>
      <t>Vergabenummer</t>
    </r>
    <r>
      <rPr>
        <b/>
        <sz val="16"/>
        <color theme="0" tint="-0.499984740745262"/>
        <rFont val="Aptos Narrow"/>
        <family val="2"/>
        <scheme val="minor"/>
      </rPr>
      <t>/ Procurement reference number</t>
    </r>
    <r>
      <rPr>
        <b/>
        <sz val="16"/>
        <color theme="1"/>
        <rFont val="Aptos Narrow"/>
        <family val="2"/>
        <scheme val="minor"/>
      </rPr>
      <t>: OV-125-26</t>
    </r>
  </si>
  <si>
    <t>➜ Zur Angebotsübersicht</t>
  </si>
  <si>
    <r>
      <rPr>
        <sz val="11"/>
        <color theme="0" tint="-0.499984740745262"/>
        <rFont val="Aptos Narrow"/>
        <family val="2"/>
        <scheme val="minor"/>
      </rPr>
      <t>/for the offer overview</t>
    </r>
  </si>
  <si>
    <r>
      <t xml:space="preserve">Das folgende Preisblatt ist in 2 Lose unterteilt. 
Die abgefragten Preise sind pro Los auf den jeweiligen Tabellenblättern (Los 1 bis Los 2) anzugeben.
</t>
    </r>
    <r>
      <rPr>
        <b/>
        <sz val="11"/>
        <color theme="1"/>
        <rFont val="Aptos Narrow"/>
        <family val="2"/>
        <scheme val="minor"/>
      </rPr>
      <t>HINWEISE</t>
    </r>
    <r>
      <rPr>
        <sz val="11"/>
        <color theme="1"/>
        <rFont val="Aptos Narrow"/>
        <family val="2"/>
        <scheme val="minor"/>
      </rPr>
      <t xml:space="preserve">
</t>
    </r>
    <r>
      <rPr>
        <b/>
        <sz val="11"/>
        <color rgb="FFFF0000"/>
        <rFont val="Aptos Narrow"/>
        <family val="2"/>
        <scheme val="minor"/>
      </rPr>
      <t>Die Angebotsabgabe kann für ein oder mehrere Lose erfolgen, eine Loslimitierung erfolgt nicht</t>
    </r>
    <r>
      <rPr>
        <b/>
        <sz val="11"/>
        <color theme="1"/>
        <rFont val="Aptos Narrow"/>
        <family val="2"/>
        <scheme val="minor"/>
      </rPr>
      <t>.</t>
    </r>
    <r>
      <rPr>
        <sz val="11"/>
        <color theme="1"/>
        <rFont val="Aptos Narrow"/>
        <family val="2"/>
        <scheme val="minor"/>
      </rPr>
      <t xml:space="preserve"> Angebotsabgaben müssen lediglich für diejenigen Lose erfolgen, für welche ein Angebot beabsichtigt ist. Auf den übrigen Losen ist keine Eintragung erforderlich. 
</t>
    </r>
    <r>
      <rPr>
        <b/>
        <sz val="11"/>
        <color theme="1"/>
        <rFont val="Aptos Narrow"/>
        <family val="2"/>
        <scheme val="minor"/>
      </rPr>
      <t xml:space="preserve">Die jeweils gelb markierten Felder auf dem Tabellenblatt "Angebotsübersicht" und innerhalb des/r Lose/s, für das/die ein Angebot abgegeben wird, sind vollständig und verbindlich vom Bieter auszufüllen. </t>
    </r>
    <r>
      <rPr>
        <b/>
        <u/>
        <sz val="11"/>
        <color theme="1"/>
        <rFont val="Aptos Narrow"/>
        <family val="2"/>
        <scheme val="minor"/>
      </rPr>
      <t xml:space="preserve">
</t>
    </r>
    <r>
      <rPr>
        <sz val="11"/>
        <color theme="1"/>
        <rFont val="Aptos Narrow"/>
        <family val="2"/>
        <scheme val="minor"/>
      </rPr>
      <t xml:space="preserve">
In dem hier anzugebenen Preis sind alle Kosten für das Satellitenprojekt pro Los gemäß der Leistungsbeschreibung anzugeben. Die Leistungsbeschreibung befindet sich als Datei bei den übrigen Vergabeunterlagen. Darüber hinausgehende Kosten können gegenüber der TU Berlin im Nachgang </t>
    </r>
    <r>
      <rPr>
        <b/>
        <sz val="11"/>
        <color theme="1"/>
        <rFont val="Aptos Narrow"/>
        <family val="2"/>
        <scheme val="minor"/>
      </rPr>
      <t>nicht</t>
    </r>
    <r>
      <rPr>
        <sz val="11"/>
        <color theme="1"/>
        <rFont val="Aptos Narrow"/>
        <family val="2"/>
        <scheme val="minor"/>
      </rPr>
      <t xml:space="preserve"> geltend gemacht werden. 
</t>
    </r>
    <r>
      <rPr>
        <sz val="11"/>
        <color rgb="FFFF0000"/>
        <rFont val="Aptos Narrow"/>
        <family val="2"/>
        <scheme val="minor"/>
      </rPr>
      <t xml:space="preserve">Es wird ausdrücklich darauf hingewiesen, dass ausschließlich die mit den Vergabeunterlagen veröffentlichten AGB inklusive Zahlungsbedingungen gelten. 
</t>
    </r>
    <r>
      <rPr>
        <sz val="11"/>
        <color theme="0" tint="-0.499984740745262"/>
        <rFont val="Aptos Narrow"/>
        <family val="2"/>
        <scheme val="minor"/>
      </rPr>
      <t>/
Bids may be submitted for one or more lots; there is no restriction on the number of lots that may be awarded. Bids only need to be submitted for those lots for which an offer is intended. No entries are required for the remaining lots.
The fields highlighted in yellow in the “Offer Overview” sheet and within the lot(s for which an offer is submitted must be completed fully and are binding for the bidder.
The price to be stated here must include all costs for the satellite project per lot in accordance with the service description. The service description is provided as a file among the other tender documents. Any additional costs cannot be claimed from TU Berlin at a later stage.
It is expressly noted that only the General Terms and Conditions (AGB), including payment terms, published with the tender documents shall apply.</t>
    </r>
  </si>
  <si>
    <t>✓</t>
  </si>
  <si>
    <t>✗</t>
  </si>
  <si>
    <r>
      <t>Satellitenprojekt: Beschaffung von Solarzellen sowie Beratungsleistungen für Missionskonzept und Nutzlast im Bereich Satellitentechnik</t>
    </r>
    <r>
      <rPr>
        <b/>
        <sz val="14"/>
        <color theme="0" tint="-0.499984740745262"/>
        <rFont val="Arial"/>
        <family val="2"/>
      </rPr>
      <t>/ Satellite Project: Procurement of Solar Cells and Consulting Services for Mission Concept and Payload Development in the Field of Satellite Engineering</t>
    </r>
  </si>
  <si>
    <r>
      <t>Vergabenummer</t>
    </r>
    <r>
      <rPr>
        <b/>
        <sz val="16"/>
        <color theme="0" tint="-0.499984740745262"/>
        <rFont val="Aptos Narrow"/>
        <family val="2"/>
        <scheme val="minor"/>
      </rPr>
      <t>/ Procurement reference number</t>
    </r>
    <r>
      <rPr>
        <b/>
        <sz val="16"/>
        <color theme="1"/>
        <rFont val="Aptos Narrow"/>
        <family val="2"/>
        <scheme val="minor"/>
      </rPr>
      <t>: OV-080-26</t>
    </r>
  </si>
  <si>
    <t xml:space="preserve"> ➜ zurück zum Deckblatt</t>
  </si>
  <si>
    <t>/Back to cover sheet</t>
  </si>
  <si>
    <r>
      <t>Bieter*in (Firma)</t>
    </r>
    <r>
      <rPr>
        <b/>
        <sz val="12"/>
        <color theme="0" tint="-0.499984740745262"/>
        <rFont val="Aptos Narrow"/>
        <family val="2"/>
        <scheme val="minor"/>
      </rPr>
      <t>/Bidder (company)</t>
    </r>
    <r>
      <rPr>
        <b/>
        <sz val="12"/>
        <color theme="1"/>
        <rFont val="Aptos Narrow"/>
        <family val="2"/>
        <scheme val="minor"/>
      </rPr>
      <t>:</t>
    </r>
  </si>
  <si>
    <r>
      <t>Bitte hier Unternehmensinformationen eintragen</t>
    </r>
    <r>
      <rPr>
        <sz val="9"/>
        <color theme="0" tint="-0.499984740745262"/>
        <rFont val="Aptos Narrow"/>
        <family val="2"/>
        <scheme val="minor"/>
      </rPr>
      <t>/ Please enter company information here.</t>
    </r>
  </si>
  <si>
    <r>
      <t xml:space="preserve">Für folgende/s Los/e wird ein Angebot abgegeben (Bitte mit </t>
    </r>
    <r>
      <rPr>
        <b/>
        <sz val="12"/>
        <color rgb="FFFF0000"/>
        <rFont val="Aptos Narrow"/>
        <family val="2"/>
        <scheme val="minor"/>
      </rPr>
      <t>✗</t>
    </r>
    <r>
      <rPr>
        <b/>
        <sz val="10.8"/>
        <color theme="1"/>
        <rFont val="Calibri"/>
        <family val="2"/>
      </rPr>
      <t xml:space="preserve"> </t>
    </r>
    <r>
      <rPr>
        <b/>
        <sz val="12"/>
        <color theme="1"/>
        <rFont val="Aptos Narrow"/>
        <family val="2"/>
        <scheme val="minor"/>
      </rPr>
      <t>Losnummer(n) auswählen)</t>
    </r>
    <r>
      <rPr>
        <b/>
        <sz val="12"/>
        <color theme="0" tint="-0.499984740745262"/>
        <rFont val="Aptos Narrow"/>
        <family val="2"/>
        <scheme val="minor"/>
      </rPr>
      <t>/ An offer is submitted for the following lot(s) (please mark selected lot number(s) with ✗)</t>
    </r>
    <r>
      <rPr>
        <b/>
        <sz val="12"/>
        <color theme="1"/>
        <rFont val="Aptos Narrow"/>
        <family val="2"/>
        <scheme val="minor"/>
      </rPr>
      <t>:</t>
    </r>
  </si>
  <si>
    <r>
      <t>Angebotssumme netto</t>
    </r>
    <r>
      <rPr>
        <b/>
        <sz val="11"/>
        <color theme="0" tint="-0.499984740745262"/>
        <rFont val="Aptos Narrow"/>
        <family val="2"/>
        <scheme val="minor"/>
      </rPr>
      <t>/ Net offer amount (excluding VAT)</t>
    </r>
  </si>
  <si>
    <t>Preisblatt Los 1 - Solarzellen/ Price sheet Lot 1 –Solar Cells</t>
  </si>
  <si>
    <t>Preisblatt Los 2 - Beratung Missionskonzept + Nutzlast/ Price sheet Lot 2 – Consultancy for mission concept + payload</t>
  </si>
  <si>
    <r>
      <t>Preisblatt Los 1 - Solarzellen</t>
    </r>
    <r>
      <rPr>
        <b/>
        <sz val="16"/>
        <color theme="0" tint="-0.499984740745262"/>
        <rFont val="Arial"/>
        <family val="2"/>
      </rPr>
      <t>/ Price sheet Lot 1 –Solar Cells</t>
    </r>
  </si>
  <si>
    <t>➜ zurück zum Deckblatt</t>
  </si>
  <si>
    <r>
      <t xml:space="preserve">TU Berlin – Satellitenprojekt: Beschaffung von Solarzellen sowie Beratungsleistungen für Missionskonzept und Nutzlast im Bereich Satellitentechnik
</t>
    </r>
    <r>
      <rPr>
        <b/>
        <sz val="13"/>
        <color theme="0" tint="-0.499984740745262"/>
        <rFont val="Arial"/>
        <family val="2"/>
      </rPr>
      <t>/ Satellite Project: Procurement of Solar Cells and Consulting Services for Mission Concept and Payload Development in the Field of Satellite Engineering</t>
    </r>
  </si>
  <si>
    <r>
      <t>Vergabe-Nr.</t>
    </r>
    <r>
      <rPr>
        <sz val="11"/>
        <color theme="0" tint="-0.499984740745262"/>
        <rFont val="Arial"/>
        <family val="2"/>
      </rPr>
      <t>/ Procurement reference number</t>
    </r>
    <r>
      <rPr>
        <sz val="11"/>
        <color theme="1"/>
        <rFont val="Arial"/>
        <family val="2"/>
      </rPr>
      <t>: OV-125-26</t>
    </r>
  </si>
  <si>
    <t>➜ zurück zur Angebotsübersicht</t>
  </si>
  <si>
    <r>
      <t>Pos.</t>
    </r>
    <r>
      <rPr>
        <b/>
        <sz val="10"/>
        <color theme="0" tint="-0.499984740745262"/>
        <rFont val="Arial"/>
        <family val="2"/>
      </rPr>
      <t>/No.</t>
    </r>
  </si>
  <si>
    <r>
      <t xml:space="preserve">Beschreibung/ </t>
    </r>
    <r>
      <rPr>
        <b/>
        <sz val="10"/>
        <color theme="0" tint="-0.499984740745262"/>
        <rFont val="Arial"/>
        <family val="2"/>
      </rPr>
      <t>Description</t>
    </r>
  </si>
  <si>
    <r>
      <t>Anzahl</t>
    </r>
    <r>
      <rPr>
        <b/>
        <sz val="10"/>
        <color theme="0" tint="-0.499984740745262"/>
        <rFont val="Arial"/>
        <family val="2"/>
      </rPr>
      <t>/ Quantity</t>
    </r>
  </si>
  <si>
    <r>
      <t>Einheit</t>
    </r>
    <r>
      <rPr>
        <b/>
        <sz val="10"/>
        <color theme="0" tint="-0.499984740745262"/>
        <rFont val="Arial"/>
        <family val="2"/>
      </rPr>
      <t>/ Unit</t>
    </r>
  </si>
  <si>
    <r>
      <t>Einzelpreis
(netto)
in Euro/</t>
    </r>
    <r>
      <rPr>
        <b/>
        <sz val="10"/>
        <color theme="0" tint="-0.499984740745262"/>
        <rFont val="Arial"/>
        <family val="2"/>
      </rPr>
      <t xml:space="preserve"> Unit price (net) in EUR</t>
    </r>
  </si>
  <si>
    <r>
      <t>Gesamtpreis
(netto)
in Euro</t>
    </r>
    <r>
      <rPr>
        <b/>
        <sz val="10"/>
        <color theme="0" tint="-0.499984740745262"/>
        <rFont val="Arial"/>
        <family val="2"/>
      </rPr>
      <t>/ Total price (net) in EUR</t>
    </r>
  </si>
  <si>
    <r>
      <rPr>
        <b/>
        <sz val="11"/>
        <color theme="1"/>
        <rFont val="Aptos Narrow"/>
        <family val="2"/>
        <scheme val="minor"/>
      </rPr>
      <t>Beschaffung von 200 Stück Solarzellen für die Stromversorgung des TUBiX-5-Satellitenbusses,</t>
    </r>
    <r>
      <rPr>
        <sz val="11"/>
        <color theme="1"/>
        <rFont val="Aptos Narrow"/>
        <family val="2"/>
        <scheme val="minor"/>
      </rPr>
      <t xml:space="preserve"> gemäß Los 1 der Leistungsbeschreibung/
</t>
    </r>
    <r>
      <rPr>
        <b/>
        <sz val="11"/>
        <color theme="0" tint="-0.499984740745262"/>
        <rFont val="Aptos Narrow"/>
        <family val="2"/>
        <scheme val="minor"/>
      </rPr>
      <t>Procurement of 200 Solar Cells for the Electrical Power System of the TUBiX-5 Satellite Bu</t>
    </r>
    <r>
      <rPr>
        <sz val="11"/>
        <color theme="0" tint="-0.499984740745262"/>
        <rFont val="Aptos Narrow"/>
        <family val="2"/>
        <scheme val="minor"/>
      </rPr>
      <t>s in accordance with Lot 1 of the Technical Specification.</t>
    </r>
  </si>
  <si>
    <r>
      <t>pauschal</t>
    </r>
    <r>
      <rPr>
        <sz val="11"/>
        <color theme="0" tint="-0.499984740745262"/>
        <rFont val="Aptos Narrow"/>
        <family val="2"/>
        <scheme val="minor"/>
      </rPr>
      <t>/ lump sum</t>
    </r>
  </si>
  <si>
    <r>
      <t>Angebotssumme netto (ggf. abzügl. Rabatt/Preisnachlass)</t>
    </r>
    <r>
      <rPr>
        <sz val="11"/>
        <color theme="0" tint="-0.499984740745262"/>
        <rFont val="Aptos Narrow"/>
        <family val="2"/>
        <scheme val="minor"/>
      </rPr>
      <t xml:space="preserve">/
Net offer amount (if applicable, minus discount/rebate)
</t>
    </r>
    <r>
      <rPr>
        <b/>
        <sz val="11"/>
        <color rgb="FFFF0000"/>
        <rFont val="Aptos Narrow"/>
        <family val="2"/>
        <scheme val="minor"/>
      </rPr>
      <t xml:space="preserve">ACHTUNG: Der Höchstpreis i.H.v. 41.000,00 EUR netto darf nicht überschritten werden./
Attention: The maximum price of EUR 41,000.00 net must not be exceeded.
</t>
    </r>
    <r>
      <rPr>
        <sz val="11"/>
        <color theme="0" tint="-0.499984740745262"/>
        <rFont val="Aptos Narrow"/>
        <family val="2"/>
        <scheme val="minor"/>
      </rPr>
      <t xml:space="preserve">
</t>
    </r>
  </si>
  <si>
    <r>
      <rPr>
        <b/>
        <sz val="11"/>
        <color theme="1"/>
        <rFont val="Aptos Narrow"/>
        <family val="2"/>
        <scheme val="minor"/>
      </rPr>
      <t>MwSt in Prozent</t>
    </r>
    <r>
      <rPr>
        <sz val="11"/>
        <color theme="1"/>
        <rFont val="Aptos Narrow"/>
        <family val="2"/>
        <scheme val="minor"/>
      </rPr>
      <t xml:space="preserve">
</t>
    </r>
    <r>
      <rPr>
        <sz val="9"/>
        <color rgb="FFFF0000"/>
        <rFont val="Aptos Narrow"/>
        <family val="2"/>
        <scheme val="minor"/>
      </rPr>
      <t>Es ist zwingend der Umsatzsteuersatz, der zum Zeitpunkt der Angebotsabgabe gültig ist, einzutragen*</t>
    </r>
    <r>
      <rPr>
        <sz val="9"/>
        <color theme="1"/>
        <rFont val="Aptos Narrow"/>
        <family val="2"/>
        <scheme val="minor"/>
      </rPr>
      <t xml:space="preserve">
Bieter*innen mit Sitz außerhalb der Bundesrepublik Deutschland geben im Angebot bei der Umsatzsteuer einen %-Satz in Höhe von 0 an./
</t>
    </r>
    <r>
      <rPr>
        <b/>
        <sz val="10"/>
        <color theme="0" tint="-0.499984740745262"/>
        <rFont val="Aptos Narrow"/>
        <family val="2"/>
        <scheme val="minor"/>
      </rPr>
      <t>VAT in percent</t>
    </r>
    <r>
      <rPr>
        <sz val="9"/>
        <color theme="1"/>
        <rFont val="Aptos Narrow"/>
        <family val="2"/>
        <scheme val="minor"/>
      </rPr>
      <t xml:space="preserve">
</t>
    </r>
    <r>
      <rPr>
        <sz val="9"/>
        <color rgb="FFFF0000"/>
        <rFont val="Aptos Narrow"/>
        <family val="2"/>
        <scheme val="minor"/>
      </rPr>
      <t>The VAT rate applicable at the time of submission of the offer must be entered*</t>
    </r>
    <r>
      <rPr>
        <sz val="9"/>
        <color theme="1"/>
        <rFont val="Aptos Narrow"/>
        <family val="2"/>
        <scheme val="minor"/>
      </rPr>
      <t xml:space="preserve">
</t>
    </r>
    <r>
      <rPr>
        <sz val="9"/>
        <color theme="0" tint="-0.499984740745262"/>
        <rFont val="Aptos Narrow"/>
        <family val="2"/>
        <scheme val="minor"/>
      </rPr>
      <t>Bidders based outside the Federal Republic of Germany shall enter a VAT rate of 0% in the offer.</t>
    </r>
  </si>
  <si>
    <r>
      <t>Angebotssumme brutto</t>
    </r>
    <r>
      <rPr>
        <b/>
        <sz val="11"/>
        <color theme="0" tint="-0.499984740745262"/>
        <rFont val="Aptos Narrow"/>
        <family val="2"/>
        <scheme val="minor"/>
      </rPr>
      <t>/ Gross offer amount (including VAT)</t>
    </r>
  </si>
  <si>
    <r>
      <rPr>
        <sz val="11"/>
        <rFont val="Aptos Narrow"/>
        <family val="2"/>
        <scheme val="minor"/>
      </rPr>
      <t>*Bei Rechnungsstellung muss die Umsatzsteuer angegeben werden, die zum Zeitpunkt der Leistung bzw. Rechnungsstellung gültig ist.</t>
    </r>
    <r>
      <rPr>
        <sz val="11"/>
        <color theme="0" tint="-0.499984740745262"/>
        <rFont val="Aptos Narrow"/>
        <family val="2"/>
        <scheme val="minor"/>
      </rPr>
      <t>/
*When invoicing, the VAT applicable at the time the service is performed or the invoice is issued must be stated.</t>
    </r>
  </si>
  <si>
    <r>
      <t>Preisblatt Los 2 - Beratung Missionskonzept + Nutzlast</t>
    </r>
    <r>
      <rPr>
        <b/>
        <sz val="16"/>
        <color theme="0" tint="-0.499984740745262"/>
        <rFont val="Arial"/>
        <family val="2"/>
      </rPr>
      <t>/ Price sheet Lot 2 – Consultancy for mission concept + payload</t>
    </r>
  </si>
  <si>
    <r>
      <rPr>
        <b/>
        <sz val="11"/>
        <color theme="1"/>
        <rFont val="Aptos Narrow"/>
        <family val="2"/>
        <scheme val="minor"/>
      </rPr>
      <t xml:space="preserve">PHASE 1
Beratung Missionskonzept + Nutzlast,
</t>
    </r>
    <r>
      <rPr>
        <sz val="11"/>
        <color theme="1"/>
        <rFont val="Aptos Narrow"/>
        <family val="2"/>
        <scheme val="minor"/>
      </rPr>
      <t xml:space="preserve">gemäß Los 2 der Leistungsbeschreibung
</t>
    </r>
    <r>
      <rPr>
        <b/>
        <sz val="11"/>
        <color rgb="FFFF0000"/>
        <rFont val="Aptos Narrow"/>
        <family val="2"/>
        <scheme val="minor"/>
      </rPr>
      <t xml:space="preserve">ACHTUNG: Der Höchstpreis i.H.v. 25.210,00  EUR netto darf nicht überschritten werden./
</t>
    </r>
    <r>
      <rPr>
        <b/>
        <sz val="11"/>
        <color theme="0" tint="-0.499984740745262"/>
        <rFont val="Aptos Narrow"/>
        <family val="2"/>
        <scheme val="minor"/>
      </rPr>
      <t xml:space="preserve">PHASE 1
Consultancy for mission concept + payload,
</t>
    </r>
    <r>
      <rPr>
        <sz val="11"/>
        <color theme="0" tint="-0.499984740745262"/>
        <rFont val="Aptos Narrow"/>
        <family val="2"/>
        <scheme val="minor"/>
      </rPr>
      <t xml:space="preserve">in accordance with Lot 2 of the service description
</t>
    </r>
    <r>
      <rPr>
        <b/>
        <sz val="11"/>
        <color rgb="FFFF0000"/>
        <rFont val="Aptos Narrow"/>
        <family val="2"/>
        <scheme val="minor"/>
      </rPr>
      <t xml:space="preserve">
ATTENTION: The maximum price of EUR 25,210.00 net must not be exceeded.</t>
    </r>
    <r>
      <rPr>
        <sz val="11"/>
        <color theme="1"/>
        <rFont val="Aptos Narrow"/>
        <family val="2"/>
        <scheme val="minor"/>
      </rPr>
      <t xml:space="preserve">
</t>
    </r>
  </si>
  <si>
    <r>
      <rPr>
        <b/>
        <sz val="11"/>
        <color theme="1"/>
        <rFont val="Aptos Narrow"/>
        <family val="2"/>
        <scheme val="minor"/>
      </rPr>
      <t xml:space="preserve">PHASE 2 (optionale Verlängerungsoption)
Beratung Missionskonzept + Nutzlast,
</t>
    </r>
    <r>
      <rPr>
        <sz val="11"/>
        <color theme="1"/>
        <rFont val="Aptos Narrow"/>
        <family val="2"/>
        <scheme val="minor"/>
      </rPr>
      <t xml:space="preserve">gemäß Los 2 der Leistungsbeschreibung
</t>
    </r>
    <r>
      <rPr>
        <b/>
        <sz val="11"/>
        <color rgb="FFFF0000"/>
        <rFont val="Aptos Narrow"/>
        <family val="2"/>
        <scheme val="minor"/>
      </rPr>
      <t xml:space="preserve">ACHTUNG: Der Höchstpreis i.H.v. 24.790,00  EUR netto darf nicht überschritten werden./
</t>
    </r>
    <r>
      <rPr>
        <b/>
        <sz val="11"/>
        <color theme="0" tint="-0.499984740745262"/>
        <rFont val="Aptos Narrow"/>
        <family val="2"/>
        <scheme val="minor"/>
      </rPr>
      <t xml:space="preserve">PHASE 2 (optional extension option)
Consultancy for mission concept + payload,
</t>
    </r>
    <r>
      <rPr>
        <sz val="11"/>
        <color theme="0" tint="-0.499984740745262"/>
        <rFont val="Aptos Narrow"/>
        <family val="2"/>
        <scheme val="minor"/>
      </rPr>
      <t xml:space="preserve">in accordance with Lot 2 of the service description
</t>
    </r>
    <r>
      <rPr>
        <b/>
        <sz val="11"/>
        <color rgb="FFFF0000"/>
        <rFont val="Aptos Narrow"/>
        <family val="2"/>
        <scheme val="minor"/>
      </rPr>
      <t xml:space="preserve">
ATTENTION: The maximum price of EUR 24,790.00 net must not be exceeded.</t>
    </r>
  </si>
  <si>
    <r>
      <t>Angebotssumme netto (ggf. abzügl. Rabatt/Preisnachlass)</t>
    </r>
    <r>
      <rPr>
        <sz val="11"/>
        <color theme="0" tint="-0.499984740745262"/>
        <rFont val="Aptos Narrow"/>
        <family val="2"/>
        <scheme val="minor"/>
      </rPr>
      <t xml:space="preserve">/
Net offer amount (if applicable, minus discount/rebate)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</si>
</sst>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 #,##0.00\ [$€-407]_-;\-* #,##0.00\ [$€-407]_-;_-* &quot;-&quot;??\ [$€-407]_-;_-@_-"/>
  </numFmts>
  <fonts count="4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20"/>
      <color theme="1"/>
      <name val="Aptos Narrow"/>
      <family val="2"/>
      <scheme val="minor"/>
    </font>
    <font>
      <b/>
      <sz val="20"/>
      <color theme="0" tint="-0.499984740745262"/>
      <name val="Aptos Narrow"/>
      <family val="2"/>
      <scheme val="minor"/>
    </font>
    <font>
      <sz val="20"/>
      <color theme="1"/>
      <name val="Aptos Narrow"/>
      <family val="2"/>
      <scheme val="minor"/>
    </font>
    <font>
      <b/>
      <sz val="16"/>
      <color theme="1"/>
      <name val="Aptos Narrow"/>
      <family val="2"/>
      <scheme val="minor"/>
    </font>
    <font>
      <b/>
      <sz val="16"/>
      <color theme="0" tint="-0.499984740745262"/>
      <name val="Aptos Narrow"/>
      <family val="2"/>
      <scheme val="minor"/>
    </font>
    <font>
      <sz val="16"/>
      <color theme="1"/>
      <name val="Aptos Narrow"/>
      <family val="2"/>
      <scheme val="minor"/>
    </font>
    <font>
      <b/>
      <sz val="12"/>
      <color rgb="FFFF0000"/>
      <name val="Aptos Narrow"/>
      <family val="2"/>
      <scheme val="minor"/>
    </font>
    <font>
      <sz val="11"/>
      <color theme="0" tint="-0.499984740745262"/>
      <name val="Aptos Narrow"/>
      <family val="2"/>
      <scheme val="minor"/>
    </font>
    <font>
      <b/>
      <sz val="11"/>
      <color rgb="FFFF0000"/>
      <name val="Aptos Narrow"/>
      <family val="2"/>
      <scheme val="minor"/>
    </font>
    <font>
      <b/>
      <u/>
      <sz val="11"/>
      <color theme="1"/>
      <name val="Aptos Narrow"/>
      <family val="2"/>
      <scheme val="minor"/>
    </font>
    <font>
      <b/>
      <sz val="12"/>
      <color theme="1"/>
      <name val="Segoe UI Emoji"/>
      <family val="2"/>
    </font>
    <font>
      <b/>
      <sz val="14"/>
      <color theme="1"/>
      <name val="Arial"/>
      <family val="2"/>
    </font>
    <font>
      <b/>
      <sz val="14"/>
      <color theme="0" tint="-0.499984740745262"/>
      <name val="Arial"/>
      <family val="2"/>
    </font>
    <font>
      <b/>
      <sz val="11"/>
      <color theme="1"/>
      <name val="Arial"/>
      <family val="2"/>
    </font>
    <font>
      <b/>
      <sz val="12"/>
      <color theme="1"/>
      <name val="Aptos Narrow"/>
      <family val="2"/>
      <scheme val="minor"/>
    </font>
    <font>
      <b/>
      <sz val="12"/>
      <color theme="0" tint="-0.499984740745262"/>
      <name val="Aptos Narrow"/>
      <family val="2"/>
      <scheme val="minor"/>
    </font>
    <font>
      <sz val="12"/>
      <color theme="1"/>
      <name val="Aptos Narrow"/>
      <family val="2"/>
      <scheme val="minor"/>
    </font>
    <font>
      <sz val="9"/>
      <color theme="1"/>
      <name val="Aptos Narrow"/>
      <family val="2"/>
      <scheme val="minor"/>
    </font>
    <font>
      <sz val="9"/>
      <color theme="0" tint="-0.499984740745262"/>
      <name val="Aptos Narrow"/>
      <family val="2"/>
      <scheme val="minor"/>
    </font>
    <font>
      <b/>
      <sz val="10.8"/>
      <color theme="1"/>
      <name val="Calibri"/>
      <family val="2"/>
    </font>
    <font>
      <b/>
      <sz val="11"/>
      <color theme="0" tint="-0.499984740745262"/>
      <name val="Aptos Narrow"/>
      <family val="2"/>
      <scheme val="minor"/>
    </font>
    <font>
      <b/>
      <sz val="14"/>
      <color rgb="FFFF0000"/>
      <name val="Aptos Narrow"/>
      <family val="2"/>
      <scheme val="minor"/>
    </font>
    <font>
      <sz val="11"/>
      <name val="Aptos Narrow"/>
      <family val="2"/>
      <scheme val="minor"/>
    </font>
    <font>
      <b/>
      <sz val="11"/>
      <color rgb="FF3399FF"/>
      <name val="Aptos Narrow"/>
      <family val="2"/>
      <scheme val="minor"/>
    </font>
    <font>
      <b/>
      <sz val="16"/>
      <color theme="1"/>
      <name val="Arial"/>
      <family val="2"/>
    </font>
    <font>
      <b/>
      <sz val="16"/>
      <color theme="0" tint="-0.499984740745262"/>
      <name val="Arial"/>
      <family val="2"/>
    </font>
    <font>
      <sz val="11"/>
      <color theme="1"/>
      <name val="Arial"/>
      <family val="2"/>
    </font>
    <font>
      <b/>
      <sz val="13"/>
      <color theme="1"/>
      <name val="Arial"/>
      <family val="2"/>
    </font>
    <font>
      <b/>
      <sz val="13"/>
      <color theme="0" tint="-0.499984740745262"/>
      <name val="Arial"/>
      <family val="2"/>
    </font>
    <font>
      <sz val="11"/>
      <color theme="0" tint="-0.499984740745262"/>
      <name val="Arial"/>
      <family val="2"/>
    </font>
    <font>
      <sz val="10"/>
      <color theme="1"/>
      <name val="Aptos Narrow"/>
      <family val="2"/>
      <scheme val="minor"/>
    </font>
    <font>
      <b/>
      <sz val="10"/>
      <color theme="1"/>
      <name val="Arial"/>
      <family val="2"/>
    </font>
    <font>
      <b/>
      <sz val="10"/>
      <color theme="0" tint="-0.499984740745262"/>
      <name val="Arial"/>
      <family val="2"/>
    </font>
    <font>
      <sz val="9"/>
      <color rgb="FFFF0000"/>
      <name val="Aptos Narrow"/>
      <family val="2"/>
      <scheme val="minor"/>
    </font>
    <font>
      <b/>
      <sz val="10"/>
      <color theme="0" tint="-0.499984740745262"/>
      <name val="Aptos Narrow"/>
      <family val="2"/>
      <scheme val="minor"/>
    </font>
    <fon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rgb="FFE2EFD9"/>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theme="0" tint="-0.499984740745262"/>
      </left>
      <right style="thin">
        <color theme="0"/>
      </right>
      <top style="medium">
        <color theme="0" tint="-0.499984740745262"/>
      </top>
      <bottom style="medium">
        <color theme="0" tint="-0.499984740745262"/>
      </bottom>
      <diagonal/>
    </border>
    <border>
      <left style="thin">
        <color theme="0"/>
      </left>
      <right style="medium">
        <color theme="0" tint="-0.499984740745262"/>
      </right>
      <top style="medium">
        <color theme="0" tint="-0.499984740745262"/>
      </top>
      <bottom style="medium">
        <color theme="0" tint="-0.499984740745262"/>
      </bottom>
      <diagonal/>
    </border>
    <border>
      <left/>
      <right style="thin">
        <color theme="0"/>
      </right>
      <top/>
      <bottom style="thin">
        <color theme="0"/>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left>
      <right style="thin">
        <color theme="0"/>
      </right>
      <top style="thin">
        <color theme="0"/>
      </top>
      <bottom style="thin">
        <color theme="0" tint="-0.499984740745262"/>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84">
    <xf numFmtId="0" fontId="0" fillId="0" borderId="0" xfId="0"/>
    <xf numFmtId="0" fontId="0" fillId="0" borderId="1" xfId="0" applyBorder="1"/>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xf numFmtId="0" fontId="7" fillId="0" borderId="1" xfId="0" applyFont="1" applyBorder="1"/>
    <xf numFmtId="0" fontId="5" fillId="0" borderId="1" xfId="0" quotePrefix="1" applyFont="1" applyBorder="1" applyAlignment="1">
      <alignment horizontal="left"/>
    </xf>
    <xf numFmtId="0" fontId="5" fillId="0" borderId="1" xfId="0" applyFont="1" applyBorder="1" applyAlignment="1">
      <alignment horizontal="left"/>
    </xf>
    <xf numFmtId="0" fontId="0" fillId="0" borderId="1" xfId="0" applyBorder="1" applyAlignment="1">
      <alignment horizontal="left"/>
    </xf>
    <xf numFmtId="0" fontId="8" fillId="0" borderId="2" xfId="0" applyFont="1" applyBorder="1"/>
    <xf numFmtId="0" fontId="8" fillId="0" borderId="3" xfId="0" applyFont="1" applyBorder="1"/>
    <xf numFmtId="0" fontId="8" fillId="0" borderId="4" xfId="0" applyFont="1" applyBorder="1"/>
    <xf numFmtId="0" fontId="8" fillId="0" borderId="1" xfId="0" applyFont="1" applyBorder="1"/>
    <xf numFmtId="0" fontId="3" fillId="0" borderId="1" xfId="0" applyFont="1" applyBorder="1"/>
    <xf numFmtId="0" fontId="8" fillId="0" borderId="5" xfId="0" applyFont="1" applyBorder="1"/>
    <xf numFmtId="0" fontId="10" fillId="0" borderId="1" xfId="0" applyFont="1" applyBorder="1"/>
    <xf numFmtId="0" fontId="11" fillId="0" borderId="6" xfId="2" applyFont="1" applyFill="1" applyBorder="1" applyAlignment="1">
      <alignment horizontal="center"/>
    </xf>
    <xf numFmtId="0" fontId="11" fillId="0" borderId="7" xfId="2" applyFont="1" applyFill="1" applyBorder="1" applyAlignment="1">
      <alignment horizontal="center"/>
    </xf>
    <xf numFmtId="0" fontId="11" fillId="0" borderId="8" xfId="2" applyFont="1" applyFill="1" applyBorder="1" applyAlignment="1">
      <alignment horizontal="center"/>
    </xf>
    <xf numFmtId="0" fontId="0" fillId="0" borderId="4" xfId="0" quotePrefix="1" applyBorder="1"/>
    <xf numFmtId="0" fontId="0" fillId="0" borderId="1" xfId="0" applyBorder="1" applyAlignment="1">
      <alignment horizontal="left" vertical="top" wrapText="1"/>
    </xf>
    <xf numFmtId="0" fontId="0" fillId="0" borderId="9" xfId="0" applyBorder="1" applyAlignment="1">
      <alignment horizontal="left" vertical="top" wrapText="1"/>
    </xf>
    <xf numFmtId="0" fontId="0" fillId="0" borderId="5" xfId="0" applyBorder="1"/>
    <xf numFmtId="0" fontId="0" fillId="0" borderId="9" xfId="0" applyBorder="1"/>
    <xf numFmtId="0" fontId="15" fillId="0" borderId="1" xfId="0" applyFont="1" applyBorder="1"/>
    <xf numFmtId="0" fontId="16" fillId="0" borderId="0" xfId="0" applyFont="1" applyAlignment="1">
      <alignment horizontal="left" vertical="top" wrapText="1"/>
    </xf>
    <xf numFmtId="0" fontId="18" fillId="0" borderId="0" xfId="0" applyFont="1" applyAlignment="1">
      <alignment horizontal="left" vertical="top" wrapText="1"/>
    </xf>
    <xf numFmtId="0" fontId="8" fillId="0" borderId="10" xfId="0" applyFont="1" applyBorder="1" applyAlignment="1">
      <alignment horizontal="left"/>
    </xf>
    <xf numFmtId="0" fontId="8" fillId="0" borderId="11" xfId="0" applyFont="1" applyBorder="1" applyAlignment="1">
      <alignment horizontal="left"/>
    </xf>
    <xf numFmtId="0" fontId="8" fillId="0" borderId="12" xfId="0" applyFont="1" applyBorder="1" applyAlignment="1">
      <alignment horizontal="left"/>
    </xf>
    <xf numFmtId="0" fontId="11" fillId="0" borderId="6" xfId="2" applyFont="1" applyFill="1" applyBorder="1" applyAlignment="1" applyProtection="1">
      <alignment horizontal="center"/>
    </xf>
    <xf numFmtId="0" fontId="11" fillId="0" borderId="7" xfId="2" applyFont="1" applyFill="1" applyBorder="1" applyAlignment="1" applyProtection="1">
      <alignment horizontal="center"/>
    </xf>
    <xf numFmtId="0" fontId="11" fillId="0" borderId="8" xfId="2" applyFont="1" applyFill="1" applyBorder="1" applyAlignment="1" applyProtection="1">
      <alignment horizontal="center"/>
    </xf>
    <xf numFmtId="0" fontId="12" fillId="0" borderId="1" xfId="0" quotePrefix="1" applyFont="1" applyBorder="1"/>
    <xf numFmtId="0" fontId="19" fillId="0" borderId="5" xfId="0" applyFont="1" applyBorder="1" applyAlignment="1">
      <alignment horizontal="left" vertical="center"/>
    </xf>
    <xf numFmtId="0" fontId="21" fillId="0" borderId="2" xfId="0" applyFont="1" applyBorder="1" applyAlignment="1">
      <alignment vertical="center"/>
    </xf>
    <xf numFmtId="0" fontId="19" fillId="2" borderId="13" xfId="0" applyFont="1" applyFill="1" applyBorder="1" applyAlignment="1" applyProtection="1">
      <alignment horizontal="left" vertical="center"/>
      <protection locked="0"/>
    </xf>
    <xf numFmtId="0" fontId="19" fillId="2" borderId="14" xfId="0" applyFont="1" applyFill="1" applyBorder="1" applyAlignment="1" applyProtection="1">
      <alignment horizontal="left" vertical="center"/>
      <protection locked="0"/>
    </xf>
    <xf numFmtId="0" fontId="21" fillId="0" borderId="15" xfId="0" applyFont="1" applyBorder="1" applyAlignment="1">
      <alignment vertical="center"/>
    </xf>
    <xf numFmtId="164" fontId="21" fillId="0" borderId="9" xfId="0" applyNumberFormat="1" applyFont="1" applyBorder="1" applyAlignment="1">
      <alignment horizontal="left" vertical="center"/>
    </xf>
    <xf numFmtId="0" fontId="21" fillId="0" borderId="1" xfId="0" applyFont="1" applyBorder="1" applyAlignment="1">
      <alignment vertical="center"/>
    </xf>
    <xf numFmtId="0" fontId="22" fillId="0" borderId="9" xfId="0" applyFont="1" applyBorder="1" applyAlignment="1">
      <alignment vertical="top"/>
    </xf>
    <xf numFmtId="0" fontId="22" fillId="0" borderId="1" xfId="0" applyFont="1" applyBorder="1" applyAlignment="1">
      <alignment vertical="top"/>
    </xf>
    <xf numFmtId="0" fontId="19" fillId="0" borderId="1" xfId="0" applyFont="1" applyBorder="1" applyAlignment="1">
      <alignment vertical="center"/>
    </xf>
    <xf numFmtId="0" fontId="3" fillId="0" borderId="1" xfId="0" applyFont="1" applyBorder="1" applyAlignment="1">
      <alignment horizontal="center"/>
    </xf>
    <xf numFmtId="0" fontId="0" fillId="0" borderId="1" xfId="0" applyBorder="1" applyAlignment="1">
      <alignment horizontal="center"/>
    </xf>
    <xf numFmtId="0" fontId="0" fillId="0" borderId="2" xfId="0" applyBorder="1"/>
    <xf numFmtId="0" fontId="26" fillId="2" borderId="16" xfId="0" applyFont="1" applyFill="1" applyBorder="1" applyAlignment="1" applyProtection="1">
      <alignment horizontal="center" vertical="center" wrapText="1"/>
      <protection locked="0"/>
    </xf>
    <xf numFmtId="0" fontId="4" fillId="0" borderId="0" xfId="2" applyFill="1" applyProtection="1"/>
    <xf numFmtId="44" fontId="27" fillId="0" borderId="17" xfId="1" applyFont="1" applyBorder="1" applyAlignment="1" applyProtection="1">
      <alignment horizontal="left" vertical="center" indent="1"/>
    </xf>
    <xf numFmtId="0" fontId="13" fillId="0" borderId="18" xfId="0" applyFont="1" applyBorder="1"/>
    <xf numFmtId="0" fontId="28" fillId="0" borderId="9" xfId="0" applyFont="1" applyBorder="1"/>
    <xf numFmtId="44" fontId="27" fillId="0" borderId="9" xfId="1" applyFont="1" applyBorder="1" applyAlignment="1" applyProtection="1">
      <alignment horizontal="left" vertical="center" indent="1"/>
    </xf>
    <xf numFmtId="0" fontId="4" fillId="0" borderId="0" xfId="2" applyFill="1" applyAlignment="1" applyProtection="1">
      <alignment wrapText="1"/>
    </xf>
    <xf numFmtId="0" fontId="3" fillId="0" borderId="2" xfId="0" applyFont="1" applyBorder="1" applyAlignment="1">
      <alignment horizontal="right"/>
    </xf>
    <xf numFmtId="0" fontId="3" fillId="0" borderId="4" xfId="0" applyFont="1" applyBorder="1" applyAlignment="1">
      <alignment horizontal="right"/>
    </xf>
    <xf numFmtId="44" fontId="3" fillId="0" borderId="1" xfId="0" applyNumberFormat="1" applyFont="1" applyBorder="1"/>
    <xf numFmtId="0" fontId="29" fillId="0" borderId="0" xfId="0" applyFont="1" applyAlignment="1">
      <alignment horizontal="left" vertical="top"/>
    </xf>
    <xf numFmtId="0" fontId="0" fillId="0" borderId="0" xfId="0" applyAlignment="1">
      <alignment vertical="top"/>
    </xf>
    <xf numFmtId="0" fontId="21" fillId="0" borderId="0" xfId="0" applyFont="1" applyAlignment="1">
      <alignment vertical="top"/>
    </xf>
    <xf numFmtId="0" fontId="31" fillId="0" borderId="0" xfId="0" applyFont="1" applyAlignment="1">
      <alignment horizontal="left" vertical="top"/>
    </xf>
    <xf numFmtId="0" fontId="11" fillId="0" borderId="6" xfId="2" applyFont="1" applyBorder="1" applyAlignment="1" applyProtection="1">
      <alignment horizontal="center" vertical="center"/>
    </xf>
    <xf numFmtId="0" fontId="11" fillId="0" borderId="8" xfId="2" applyFont="1" applyBorder="1" applyAlignment="1" applyProtection="1">
      <alignment horizontal="center" vertical="center"/>
    </xf>
    <xf numFmtId="0" fontId="32" fillId="0" borderId="0" xfId="0" applyFont="1" applyAlignment="1">
      <alignment horizontal="left" vertical="top" wrapText="1"/>
    </xf>
    <xf numFmtId="0" fontId="35" fillId="0" borderId="0" xfId="0" applyFont="1" applyAlignment="1">
      <alignment horizontal="center" vertical="top"/>
    </xf>
    <xf numFmtId="0" fontId="35" fillId="0" borderId="0" xfId="0" applyFont="1" applyAlignment="1">
      <alignment vertical="top"/>
    </xf>
    <xf numFmtId="0" fontId="36" fillId="3" borderId="19" xfId="0" applyFont="1" applyFill="1" applyBorder="1" applyAlignment="1">
      <alignment horizontal="center" vertical="center" wrapText="1"/>
    </xf>
    <xf numFmtId="0" fontId="0" fillId="0" borderId="19" xfId="0" applyBorder="1" applyAlignment="1">
      <alignment horizontal="center" vertical="top" wrapText="1" readingOrder="1"/>
    </xf>
    <xf numFmtId="0" fontId="0" fillId="0" borderId="19" xfId="0" applyBorder="1" applyAlignment="1">
      <alignment horizontal="left" vertical="top" wrapText="1" readingOrder="1"/>
    </xf>
    <xf numFmtId="0" fontId="0" fillId="0" borderId="19" xfId="0" applyBorder="1" applyAlignment="1">
      <alignment horizontal="center" vertical="center" wrapText="1" readingOrder="1"/>
    </xf>
    <xf numFmtId="2" fontId="0" fillId="2" borderId="19" xfId="1" applyNumberFormat="1" applyFont="1" applyFill="1" applyBorder="1" applyAlignment="1" applyProtection="1">
      <alignment horizontal="center" vertical="center" wrapText="1" readingOrder="1"/>
      <protection locked="0"/>
    </xf>
    <xf numFmtId="44" fontId="0" fillId="0" borderId="19" xfId="1" applyFont="1" applyBorder="1" applyAlignment="1" applyProtection="1">
      <alignment horizontal="center" vertical="center" wrapText="1" readingOrder="1"/>
    </xf>
    <xf numFmtId="0" fontId="0" fillId="0" borderId="0" xfId="0" applyAlignment="1">
      <alignment horizontal="left" vertical="top" wrapText="1" readingOrder="1"/>
    </xf>
    <xf numFmtId="0" fontId="0" fillId="0" borderId="0" xfId="0" applyAlignment="1">
      <alignment horizontal="center" vertical="top" wrapText="1" readingOrder="1"/>
    </xf>
    <xf numFmtId="0" fontId="0" fillId="0" borderId="20" xfId="0" applyBorder="1" applyAlignment="1">
      <alignment horizontal="left" vertical="top" wrapText="1" readingOrder="1"/>
    </xf>
    <xf numFmtId="0" fontId="0" fillId="0" borderId="19" xfId="0" applyBorder="1" applyAlignment="1">
      <alignment horizontal="left" vertical="top" wrapText="1" readingOrder="1"/>
    </xf>
    <xf numFmtId="44" fontId="0" fillId="0" borderId="19" xfId="1" applyFont="1" applyBorder="1" applyAlignment="1" applyProtection="1">
      <alignment horizontal="left" vertical="top" wrapText="1" readingOrder="1"/>
    </xf>
    <xf numFmtId="10" fontId="0" fillId="2" borderId="19" xfId="1" applyNumberFormat="1" applyFont="1" applyFill="1" applyBorder="1" applyAlignment="1" applyProtection="1">
      <alignment horizontal="center" vertical="center" wrapText="1" readingOrder="1"/>
      <protection locked="0"/>
    </xf>
    <xf numFmtId="0" fontId="3" fillId="0" borderId="19" xfId="0" applyFont="1" applyBorder="1" applyAlignment="1">
      <alignment horizontal="left" vertical="top" wrapText="1" readingOrder="1"/>
    </xf>
    <xf numFmtId="0" fontId="40"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cellXfs>
  <cellStyles count="3">
    <cellStyle name="Link" xfId="2" builtinId="8"/>
    <cellStyle name="Standard" xfId="0" builtinId="0"/>
    <cellStyle name="Währung" xfId="1" builtinId="4"/>
  </cellStyles>
  <dxfs count="9">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xdr:row>
      <xdr:rowOff>49388</xdr:rowOff>
    </xdr:from>
    <xdr:to>
      <xdr:col>11</xdr:col>
      <xdr:colOff>43355</xdr:colOff>
      <xdr:row>1</xdr:row>
      <xdr:rowOff>779971</xdr:rowOff>
    </xdr:to>
    <xdr:pic>
      <xdr:nvPicPr>
        <xdr:cNvPr id="2" name="Grafik 1">
          <a:extLst>
            <a:ext uri="{FF2B5EF4-FFF2-40B4-BE49-F238E27FC236}">
              <a16:creationId xmlns:a16="http://schemas.microsoft.com/office/drawing/2014/main" id="{DBEE22EE-FFA0-409D-9F26-DA14EF4ED8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4980" y="399908"/>
          <a:ext cx="2260775" cy="730583"/>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E802-8151-43FA-A59C-82C816B28526}">
  <sheetPr>
    <tabColor rgb="FFFF0000"/>
  </sheetPr>
  <dimension ref="A1:L32"/>
  <sheetViews>
    <sheetView tabSelected="1" zoomScale="90" zoomScaleNormal="90" workbookViewId="0">
      <selection sqref="A1:XFD1048576"/>
    </sheetView>
  </sheetViews>
  <sheetFormatPr baseColWidth="10" defaultColWidth="10.296875" defaultRowHeight="13.8"/>
  <cols>
    <col min="1" max="1" width="5" style="1" customWidth="1"/>
    <col min="2" max="11" width="9.69921875" style="1" customWidth="1"/>
    <col min="12" max="12" width="5" style="1" customWidth="1"/>
    <col min="13" max="16384" width="10.296875" style="1"/>
  </cols>
  <sheetData>
    <row r="1" spans="2:12" ht="27.75" customHeight="1"/>
    <row r="2" spans="2:12" s="6" customFormat="1" ht="191.4" customHeight="1">
      <c r="B2" s="2" t="s">
        <v>0</v>
      </c>
      <c r="C2" s="3"/>
      <c r="D2" s="3"/>
      <c r="E2" s="3"/>
      <c r="F2" s="3"/>
      <c r="G2" s="3"/>
      <c r="H2" s="4"/>
      <c r="I2" s="5"/>
      <c r="J2" s="5"/>
      <c r="K2" s="5"/>
    </row>
    <row r="3" spans="2:12" s="6" customFormat="1" ht="24.6">
      <c r="B3" s="7" t="s">
        <v>1</v>
      </c>
      <c r="C3" s="8"/>
      <c r="D3" s="8"/>
      <c r="E3" s="8"/>
      <c r="F3" s="8"/>
      <c r="G3" s="8"/>
      <c r="H3" s="8"/>
      <c r="I3" s="8"/>
      <c r="J3" s="8"/>
      <c r="K3" s="8"/>
    </row>
    <row r="4" spans="2:12" ht="11.25" customHeight="1">
      <c r="B4" s="9"/>
      <c r="C4" s="9"/>
      <c r="D4" s="9"/>
      <c r="E4" s="9"/>
      <c r="F4" s="9"/>
      <c r="G4" s="9"/>
      <c r="H4" s="9"/>
      <c r="I4" s="9"/>
      <c r="J4" s="9"/>
      <c r="K4" s="9"/>
    </row>
    <row r="5" spans="2:12" s="16" customFormat="1" ht="32.549999999999997" customHeight="1" thickBot="1">
      <c r="B5" s="10" t="s">
        <v>2</v>
      </c>
      <c r="C5" s="11"/>
      <c r="D5" s="11"/>
      <c r="E5" s="12"/>
      <c r="F5" s="13"/>
      <c r="G5" s="14"/>
      <c r="H5" s="13"/>
      <c r="I5" s="15"/>
      <c r="J5" s="15"/>
      <c r="K5" s="15"/>
    </row>
    <row r="6" spans="2:12" ht="16.2" thickBot="1">
      <c r="I6" s="17" t="s">
        <v>3</v>
      </c>
      <c r="J6" s="18"/>
      <c r="K6" s="19"/>
      <c r="L6" s="20" t="s">
        <v>4</v>
      </c>
    </row>
    <row r="7" spans="2:12" ht="15" customHeight="1">
      <c r="B7" s="21" t="s">
        <v>5</v>
      </c>
      <c r="C7" s="21"/>
      <c r="D7" s="21"/>
      <c r="E7" s="21"/>
      <c r="F7" s="21"/>
      <c r="G7" s="21"/>
      <c r="H7" s="21"/>
      <c r="I7" s="22"/>
      <c r="J7" s="22"/>
      <c r="K7" s="22"/>
    </row>
    <row r="8" spans="2:12">
      <c r="B8" s="21"/>
      <c r="C8" s="21"/>
      <c r="D8" s="21"/>
      <c r="E8" s="21"/>
      <c r="F8" s="21"/>
      <c r="G8" s="21"/>
      <c r="H8" s="21"/>
      <c r="I8" s="21"/>
      <c r="J8" s="21"/>
      <c r="K8" s="21"/>
    </row>
    <row r="9" spans="2:12">
      <c r="B9" s="21"/>
      <c r="C9" s="21"/>
      <c r="D9" s="21"/>
      <c r="E9" s="21"/>
      <c r="F9" s="21"/>
      <c r="G9" s="21"/>
      <c r="H9" s="21"/>
      <c r="I9" s="21"/>
      <c r="J9" s="21"/>
      <c r="K9" s="21"/>
    </row>
    <row r="10" spans="2:12">
      <c r="B10" s="21"/>
      <c r="C10" s="21"/>
      <c r="D10" s="21"/>
      <c r="E10" s="21"/>
      <c r="F10" s="21"/>
      <c r="G10" s="21"/>
      <c r="H10" s="21"/>
      <c r="I10" s="21"/>
      <c r="J10" s="21"/>
      <c r="K10" s="21"/>
    </row>
    <row r="11" spans="2:12">
      <c r="B11" s="21"/>
      <c r="C11" s="21"/>
      <c r="D11" s="21"/>
      <c r="E11" s="21"/>
      <c r="F11" s="21"/>
      <c r="G11" s="21"/>
      <c r="H11" s="21"/>
      <c r="I11" s="21"/>
      <c r="J11" s="21"/>
      <c r="K11" s="21"/>
    </row>
    <row r="12" spans="2:12">
      <c r="B12" s="21"/>
      <c r="C12" s="21"/>
      <c r="D12" s="21"/>
      <c r="E12" s="21"/>
      <c r="F12" s="21"/>
      <c r="G12" s="21"/>
      <c r="H12" s="21"/>
      <c r="I12" s="21"/>
      <c r="J12" s="21"/>
      <c r="K12" s="21"/>
    </row>
    <row r="13" spans="2:12" ht="409.5" customHeight="1">
      <c r="B13" s="21"/>
      <c r="C13" s="21"/>
      <c r="D13" s="21"/>
      <c r="E13" s="21"/>
      <c r="F13" s="21"/>
      <c r="G13" s="21"/>
      <c r="H13" s="21"/>
      <c r="I13" s="21"/>
      <c r="J13" s="21"/>
      <c r="K13" s="21"/>
    </row>
    <row r="14" spans="2:12">
      <c r="I14" s="23"/>
      <c r="J14" s="23"/>
      <c r="K14" s="23"/>
    </row>
    <row r="15" spans="2:12">
      <c r="D15" s="24"/>
      <c r="E15" s="24"/>
      <c r="F15" s="24"/>
    </row>
    <row r="31" spans="1:1" ht="18" hidden="1">
      <c r="A31" s="25" t="s">
        <v>6</v>
      </c>
    </row>
    <row r="32" spans="1:1" ht="18" hidden="1">
      <c r="A32" s="25" t="s">
        <v>7</v>
      </c>
    </row>
  </sheetData>
  <sheetProtection algorithmName="SHA-512" hashValue="Q33ijs/utbok1M4gJ/YrisdV5cPTOWndkDVVpBSq4jMoOSVKkntDalW16XiaA4pfiy5o6RgdtSst7tUsCC/n6w==" saltValue="Dm3P9jA8Kh4k6G973DKFjw==" spinCount="100000" sheet="1" objects="1" scenarios="1"/>
  <mergeCells count="4">
    <mergeCell ref="B2:H2"/>
    <mergeCell ref="B3:K3"/>
    <mergeCell ref="I6:K6"/>
    <mergeCell ref="B7:K13"/>
  </mergeCells>
  <hyperlinks>
    <hyperlink ref="I6:K6" location="Angebotsübersicht!A1" display="Hier zur Angebotsübersicht" xr:uid="{25506EA5-0568-4B66-A582-1D6D9FD2F90D}"/>
  </hyperlinks>
  <pageMargins left="0.7" right="0.7" top="0.78740157499999996" bottom="0.78740157499999996"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9F7B-CCAB-4895-9C6B-D0756468D3ED}">
  <sheetPr codeName="Tabelle15">
    <tabColor rgb="FFFFFF00"/>
  </sheetPr>
  <dimension ref="A2:L21"/>
  <sheetViews>
    <sheetView zoomScale="90" zoomScaleNormal="90" workbookViewId="0">
      <selection activeCell="B15" sqref="B15"/>
    </sheetView>
  </sheetViews>
  <sheetFormatPr baseColWidth="10" defaultColWidth="9.69921875" defaultRowHeight="13.8"/>
  <cols>
    <col min="1" max="1" width="5" style="1" customWidth="1"/>
    <col min="2" max="2" width="3.59765625" style="1" customWidth="1"/>
    <col min="3" max="3" width="69.296875" style="1" customWidth="1"/>
    <col min="4" max="4" width="41.3984375" style="1" customWidth="1"/>
    <col min="5" max="5" width="13" style="1" customWidth="1"/>
    <col min="6" max="6" width="9.69921875" style="1" customWidth="1"/>
    <col min="7" max="7" width="5" style="1" customWidth="1"/>
    <col min="8" max="16384" width="9.69921875" style="1"/>
  </cols>
  <sheetData>
    <row r="2" spans="1:12" s="6" customFormat="1" ht="82.2" customHeight="1">
      <c r="B2" s="26" t="s">
        <v>8</v>
      </c>
      <c r="C2" s="27"/>
      <c r="D2" s="27"/>
      <c r="E2" s="27"/>
      <c r="F2" s="27"/>
      <c r="G2" s="27"/>
    </row>
    <row r="3" spans="1:12" ht="7.5" customHeight="1">
      <c r="B3" s="9"/>
      <c r="C3" s="9"/>
      <c r="D3" s="9"/>
      <c r="E3" s="9"/>
      <c r="F3" s="9"/>
    </row>
    <row r="4" spans="1:12" s="16" customFormat="1" ht="21.6" thickBot="1">
      <c r="B4" s="28" t="s">
        <v>9</v>
      </c>
      <c r="C4" s="29"/>
      <c r="D4" s="29"/>
      <c r="E4" s="29"/>
      <c r="F4" s="30"/>
    </row>
    <row r="5" spans="1:12" ht="16.2" thickBot="1">
      <c r="D5" s="23"/>
      <c r="E5" s="23"/>
      <c r="I5" s="31" t="s">
        <v>10</v>
      </c>
      <c r="J5" s="32"/>
      <c r="K5" s="33"/>
      <c r="L5" s="34" t="s">
        <v>11</v>
      </c>
    </row>
    <row r="6" spans="1:12" ht="16.2" thickBot="1">
      <c r="B6" s="35" t="s">
        <v>12</v>
      </c>
      <c r="C6" s="35"/>
      <c r="F6" s="24"/>
    </row>
    <row r="7" spans="1:12" s="41" customFormat="1" ht="17.100000000000001" customHeight="1" thickBot="1">
      <c r="A7" s="36"/>
      <c r="B7" s="37"/>
      <c r="C7" s="38"/>
      <c r="D7" s="39"/>
      <c r="E7" s="40"/>
    </row>
    <row r="8" spans="1:12" ht="15">
      <c r="B8" s="42" t="s">
        <v>13</v>
      </c>
      <c r="C8" s="42"/>
      <c r="F8" s="41"/>
      <c r="G8" s="41"/>
    </row>
    <row r="9" spans="1:12" ht="15">
      <c r="B9" s="43"/>
      <c r="C9" s="43"/>
      <c r="F9" s="41"/>
      <c r="G9" s="41"/>
    </row>
    <row r="10" spans="1:12" s="41" customFormat="1" ht="17.100000000000001" customHeight="1">
      <c r="B10" s="44" t="s">
        <v>14</v>
      </c>
      <c r="F10" s="1"/>
      <c r="G10" s="1"/>
    </row>
    <row r="11" spans="1:12" s="41" customFormat="1" ht="17.100000000000001" customHeight="1">
      <c r="B11" s="44"/>
      <c r="F11" s="1"/>
      <c r="G11" s="1"/>
    </row>
    <row r="12" spans="1:12" ht="22.95" customHeight="1" thickBot="1">
      <c r="B12" s="23"/>
      <c r="D12" s="45" t="s">
        <v>15</v>
      </c>
      <c r="E12" s="46"/>
    </row>
    <row r="13" spans="1:12" ht="19.05" customHeight="1" thickBot="1">
      <c r="A13" s="47"/>
      <c r="B13" s="48"/>
      <c r="C13" s="49" t="s">
        <v>16</v>
      </c>
      <c r="D13" s="50">
        <f>'Los 1'!F8</f>
        <v>0</v>
      </c>
      <c r="E13" s="47"/>
    </row>
    <row r="14" spans="1:12" ht="19.5" customHeight="1" thickBot="1">
      <c r="B14" s="51"/>
      <c r="C14" s="52"/>
      <c r="D14" s="53"/>
    </row>
    <row r="15" spans="1:12" ht="42" customHeight="1" thickBot="1">
      <c r="A15" s="47"/>
      <c r="B15" s="48"/>
      <c r="C15" s="54" t="s">
        <v>17</v>
      </c>
      <c r="D15" s="50">
        <f>'Los 2'!Netto</f>
        <v>0</v>
      </c>
      <c r="E15" s="47"/>
    </row>
    <row r="16" spans="1:12" ht="19.5" customHeight="1">
      <c r="B16" s="51"/>
      <c r="C16" s="52"/>
      <c r="D16" s="53"/>
    </row>
    <row r="17" spans="2:4" ht="19.5" customHeight="1">
      <c r="B17" s="51"/>
      <c r="C17" s="52"/>
      <c r="D17" s="53"/>
    </row>
    <row r="18" spans="2:4" ht="13.05" customHeight="1">
      <c r="B18" s="24"/>
      <c r="C18" s="24"/>
      <c r="D18" s="24"/>
    </row>
    <row r="20" spans="2:4">
      <c r="B20" s="55"/>
      <c r="C20" s="56"/>
    </row>
    <row r="21" spans="2:4">
      <c r="B21" s="14"/>
      <c r="C21" s="57"/>
    </row>
  </sheetData>
  <sheetProtection algorithmName="SHA-512" hashValue="XhE9reaLDGe4L0Df9/VYKrO8lswH+vRbRKwl2//anfMtPUujrTfioEhjqZIinWkcEgxggL2dtXSysn0Qap7xsA==" saltValue="Riqf/4+KUH0CZ9OQ1FcJYA==" spinCount="100000" sheet="1" objects="1" scenarios="1"/>
  <protectedRanges>
    <protectedRange sqref="B7 B13 B15" name="Bereich1"/>
  </protectedRanges>
  <mergeCells count="7">
    <mergeCell ref="B20:C20"/>
    <mergeCell ref="B2:G2"/>
    <mergeCell ref="B4:F4"/>
    <mergeCell ref="I5:K5"/>
    <mergeCell ref="B6:C6"/>
    <mergeCell ref="B7:C7"/>
    <mergeCell ref="B8:C8"/>
  </mergeCells>
  <hyperlinks>
    <hyperlink ref="I5:J5" location="'Deckblatt - Hinweise'!A1" display=" ➜ zurück zum Deckblatt" xr:uid="{2ED488F5-8756-4832-B54D-8C090FF6117B}"/>
    <hyperlink ref="C15" location="'Los 2'!A1" display="Preisblatt Los 2 - Beratung Missionskonzept + Nutzlast" xr:uid="{20D9B37E-B62A-4C85-B381-2A2DDA889E4D}"/>
    <hyperlink ref="C13" location="'Los 1'!A1" display="Preisblatt Los 1 - Solarzellen/ Price sheet Lot 1 –Solar Cells" xr:uid="{EA288819-ACC0-4E39-89D9-D4299ED5C888}"/>
  </hyperlinks>
  <pageMargins left="0.7" right="0.7" top="0.78740157499999996" bottom="0.78740157499999996"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xr:uid="{90376B19-726E-4045-BD1A-2091C27A4438}">
          <x14:formula1>
            <xm:f>'Deckblatt - Hinweise'!$A$32:$A$32</xm:f>
          </x14:formula1>
          <xm:sqref>B13 B15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365C-8911-48D4-BD53-B936E33B28C2}">
  <dimension ref="A1:G12"/>
  <sheetViews>
    <sheetView topLeftCell="A6" workbookViewId="0">
      <selection activeCell="E9" sqref="E9"/>
    </sheetView>
  </sheetViews>
  <sheetFormatPr baseColWidth="10" defaultColWidth="10.296875" defaultRowHeight="13.8"/>
  <cols>
    <col min="1" max="1" width="7.59765625" style="83" customWidth="1"/>
    <col min="2" max="2" width="54.59765625" style="59" customWidth="1"/>
    <col min="3" max="3" width="10.296875" style="59"/>
    <col min="4" max="4" width="11.3984375" style="59" customWidth="1"/>
    <col min="5" max="5" width="17.09765625" style="59" customWidth="1"/>
    <col min="6" max="6" width="16.796875" style="59" customWidth="1"/>
    <col min="7" max="16384" width="10.296875" style="59"/>
  </cols>
  <sheetData>
    <row r="1" spans="1:7" ht="21.6" thickBot="1">
      <c r="A1" s="58" t="s">
        <v>18</v>
      </c>
      <c r="E1" s="60"/>
      <c r="F1" s="60"/>
    </row>
    <row r="2" spans="1:7" ht="16.2" thickBot="1">
      <c r="A2" s="61"/>
      <c r="E2" s="62" t="s">
        <v>19</v>
      </c>
      <c r="F2" s="63"/>
      <c r="G2" s="34" t="s">
        <v>11</v>
      </c>
    </row>
    <row r="3" spans="1:7" ht="78.599999999999994" customHeight="1" thickBot="1">
      <c r="A3" s="64" t="s">
        <v>20</v>
      </c>
      <c r="B3" s="64"/>
      <c r="C3" s="64"/>
      <c r="D3" s="64"/>
      <c r="E3" s="64"/>
      <c r="F3" s="64"/>
    </row>
    <row r="4" spans="1:7" ht="16.2" thickBot="1">
      <c r="A4" s="61" t="s">
        <v>21</v>
      </c>
      <c r="E4" s="62" t="s">
        <v>22</v>
      </c>
      <c r="F4" s="63"/>
      <c r="G4" s="20" t="s">
        <v>4</v>
      </c>
    </row>
    <row r="5" spans="1:7">
      <c r="A5" s="65"/>
      <c r="B5" s="66"/>
      <c r="C5" s="66"/>
      <c r="D5" s="66"/>
      <c r="E5" s="66"/>
      <c r="F5" s="66"/>
    </row>
    <row r="6" spans="1:7" ht="52.8">
      <c r="A6" s="67" t="s">
        <v>23</v>
      </c>
      <c r="B6" s="67" t="s">
        <v>24</v>
      </c>
      <c r="C6" s="67" t="s">
        <v>25</v>
      </c>
      <c r="D6" s="67" t="s">
        <v>26</v>
      </c>
      <c r="E6" s="67" t="s">
        <v>27</v>
      </c>
      <c r="F6" s="67" t="s">
        <v>28</v>
      </c>
    </row>
    <row r="7" spans="1:7" s="73" customFormat="1" ht="96" customHeight="1">
      <c r="A7" s="68">
        <v>1</v>
      </c>
      <c r="B7" s="69" t="s">
        <v>29</v>
      </c>
      <c r="C7" s="70">
        <v>1</v>
      </c>
      <c r="D7" s="70" t="s">
        <v>30</v>
      </c>
      <c r="E7" s="71"/>
      <c r="F7" s="72">
        <f>C7*E7</f>
        <v>0</v>
      </c>
    </row>
    <row r="8" spans="1:7" s="73" customFormat="1" ht="67.2" customHeight="1">
      <c r="A8" s="74"/>
      <c r="B8" s="75" t="s">
        <v>31</v>
      </c>
      <c r="C8" s="75"/>
      <c r="D8" s="75"/>
      <c r="E8" s="76"/>
      <c r="F8" s="77">
        <f>F7</f>
        <v>0</v>
      </c>
    </row>
    <row r="9" spans="1:7" s="73" customFormat="1" ht="100.8" customHeight="1">
      <c r="A9" s="74"/>
      <c r="B9" s="76" t="s">
        <v>32</v>
      </c>
      <c r="C9" s="76"/>
      <c r="D9" s="76"/>
      <c r="E9" s="78"/>
      <c r="F9" s="77">
        <f>F8*E9</f>
        <v>0</v>
      </c>
    </row>
    <row r="10" spans="1:7" s="73" customFormat="1" ht="32.25" customHeight="1">
      <c r="A10" s="74"/>
      <c r="B10" s="79" t="s">
        <v>33</v>
      </c>
      <c r="C10" s="79"/>
      <c r="D10" s="79"/>
      <c r="E10" s="79"/>
      <c r="F10" s="77">
        <f>F8+F9</f>
        <v>0</v>
      </c>
    </row>
    <row r="11" spans="1:7">
      <c r="A11" s="80"/>
      <c r="B11" s="80"/>
      <c r="C11" s="80"/>
      <c r="D11" s="80"/>
      <c r="E11" s="80"/>
    </row>
    <row r="12" spans="1:7" ht="37.200000000000003" customHeight="1">
      <c r="A12" s="81" t="s">
        <v>34</v>
      </c>
      <c r="B12" s="82"/>
      <c r="C12" s="82"/>
      <c r="D12" s="82"/>
      <c r="E12" s="82"/>
      <c r="F12" s="82"/>
    </row>
  </sheetData>
  <sheetProtection algorithmName="SHA-512" hashValue="OSaSBpHUsaaw0rknlQtkoRAWrOthTU5kEzb37X1K8iee6E3d5hEdFobTK7Oxt3ClK5h37XHqw4uQN3ie6YDZBQ==" saltValue="C5enpfZRT3dO+Yf7I0GErw==" spinCount="100000" sheet="1" objects="1" scenarios="1"/>
  <protectedRanges>
    <protectedRange sqref="E7" name="Bereich1"/>
    <protectedRange sqref="E9" name="Bereich1_1"/>
  </protectedRanges>
  <mergeCells count="8">
    <mergeCell ref="A11:E11"/>
    <mergeCell ref="A12:F12"/>
    <mergeCell ref="E2:F2"/>
    <mergeCell ref="A3:F3"/>
    <mergeCell ref="E4:F4"/>
    <mergeCell ref="B8:E8"/>
    <mergeCell ref="B9:D9"/>
    <mergeCell ref="B10:E10"/>
  </mergeCells>
  <conditionalFormatting sqref="F7">
    <cfRule type="cellIs" dxfId="6" priority="1" operator="equal">
      <formula>41000</formula>
    </cfRule>
    <cfRule type="cellIs" dxfId="7" priority="2" operator="lessThan">
      <formula>41000</formula>
    </cfRule>
    <cfRule type="cellIs" dxfId="8" priority="3" operator="greaterThan">
      <formula>41000</formula>
    </cfRule>
  </conditionalFormatting>
  <hyperlinks>
    <hyperlink ref="E2:F2" location="'Deckblatt - Hinweise'!A1" display="➜ zurück zum Deckblatt" xr:uid="{EA43A91F-56F5-4BE5-8FCA-FE8D9DB11B29}"/>
    <hyperlink ref="E4:F4" location="Angebotsübersicht!A1" display="➜ zurück zur Angebotsübersicht" xr:uid="{44CD8A1A-B8B5-4997-8669-4AD4D3C2ED11}"/>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F83BD-1D6C-4C91-AE62-DB33DE6C9F7A}">
  <sheetPr codeName="Tabelle4">
    <pageSetUpPr fitToPage="1"/>
  </sheetPr>
  <dimension ref="A1:G13"/>
  <sheetViews>
    <sheetView topLeftCell="A7" zoomScale="90" zoomScaleNormal="90" zoomScaleSheetLayoutView="40" workbookViewId="0">
      <selection activeCell="E10" sqref="E10"/>
    </sheetView>
  </sheetViews>
  <sheetFormatPr baseColWidth="10" defaultColWidth="10.296875" defaultRowHeight="13.8"/>
  <cols>
    <col min="1" max="1" width="7.59765625" style="83" customWidth="1"/>
    <col min="2" max="2" width="54.69921875" style="59" customWidth="1"/>
    <col min="3" max="3" width="10.296875" style="59"/>
    <col min="4" max="4" width="11.5" style="59" customWidth="1"/>
    <col min="5" max="5" width="17.09765625" style="59" customWidth="1"/>
    <col min="6" max="6" width="16.8984375" style="59" customWidth="1"/>
    <col min="7" max="16384" width="10.296875" style="59"/>
  </cols>
  <sheetData>
    <row r="1" spans="1:7" ht="21.6" thickBot="1">
      <c r="A1" s="58" t="s">
        <v>35</v>
      </c>
      <c r="E1" s="60"/>
      <c r="F1" s="60"/>
    </row>
    <row r="2" spans="1:7" ht="16.2" thickBot="1">
      <c r="A2" s="61"/>
      <c r="E2" s="62" t="s">
        <v>19</v>
      </c>
      <c r="F2" s="63"/>
      <c r="G2" s="34" t="s">
        <v>11</v>
      </c>
    </row>
    <row r="3" spans="1:7" ht="80.400000000000006" customHeight="1" thickBot="1">
      <c r="A3" s="64" t="s">
        <v>20</v>
      </c>
      <c r="B3" s="64"/>
      <c r="C3" s="64"/>
      <c r="D3" s="64"/>
      <c r="E3" s="64"/>
      <c r="F3" s="64"/>
    </row>
    <row r="4" spans="1:7" ht="16.2" thickBot="1">
      <c r="A4" s="61" t="s">
        <v>21</v>
      </c>
      <c r="E4" s="62" t="s">
        <v>22</v>
      </c>
      <c r="F4" s="63"/>
      <c r="G4" s="20" t="s">
        <v>4</v>
      </c>
    </row>
    <row r="5" spans="1:7">
      <c r="A5" s="65"/>
      <c r="B5" s="66"/>
      <c r="C5" s="66"/>
      <c r="D5" s="66"/>
      <c r="E5" s="66"/>
      <c r="F5" s="66"/>
    </row>
    <row r="6" spans="1:7" ht="52.8">
      <c r="A6" s="67" t="s">
        <v>23</v>
      </c>
      <c r="B6" s="67" t="s">
        <v>24</v>
      </c>
      <c r="C6" s="67" t="s">
        <v>25</v>
      </c>
      <c r="D6" s="67" t="s">
        <v>26</v>
      </c>
      <c r="E6" s="67" t="s">
        <v>27</v>
      </c>
      <c r="F6" s="67" t="s">
        <v>28</v>
      </c>
    </row>
    <row r="7" spans="1:7" s="73" customFormat="1" ht="127.05" customHeight="1">
      <c r="A7" s="68">
        <v>1</v>
      </c>
      <c r="B7" s="69" t="s">
        <v>36</v>
      </c>
      <c r="C7" s="70">
        <v>1</v>
      </c>
      <c r="D7" s="70" t="s">
        <v>30</v>
      </c>
      <c r="E7" s="71"/>
      <c r="F7" s="72">
        <f>C7*E7</f>
        <v>0</v>
      </c>
    </row>
    <row r="8" spans="1:7" s="73" customFormat="1" ht="169.5" customHeight="1">
      <c r="A8" s="68">
        <v>2</v>
      </c>
      <c r="B8" s="69" t="s">
        <v>37</v>
      </c>
      <c r="C8" s="70">
        <v>1</v>
      </c>
      <c r="D8" s="70" t="s">
        <v>30</v>
      </c>
      <c r="E8" s="71"/>
      <c r="F8" s="72">
        <f>C8*E8</f>
        <v>0</v>
      </c>
    </row>
    <row r="9" spans="1:7" s="73" customFormat="1" ht="33" customHeight="1">
      <c r="A9" s="74"/>
      <c r="B9" s="75" t="s">
        <v>38</v>
      </c>
      <c r="C9" s="75"/>
      <c r="D9" s="75"/>
      <c r="E9" s="76"/>
      <c r="F9" s="77">
        <f>SUM(F7:F8)</f>
        <v>0</v>
      </c>
    </row>
    <row r="10" spans="1:7" s="73" customFormat="1" ht="107.55" customHeight="1">
      <c r="A10" s="74"/>
      <c r="B10" s="76" t="s">
        <v>32</v>
      </c>
      <c r="C10" s="76"/>
      <c r="D10" s="76"/>
      <c r="E10" s="78"/>
      <c r="F10" s="77">
        <f>F9*E10</f>
        <v>0</v>
      </c>
    </row>
    <row r="11" spans="1:7" s="73" customFormat="1" ht="32.549999999999997" customHeight="1">
      <c r="A11" s="74"/>
      <c r="B11" s="79" t="s">
        <v>33</v>
      </c>
      <c r="C11" s="79"/>
      <c r="D11" s="79"/>
      <c r="E11" s="79"/>
      <c r="F11" s="77">
        <f>F9+F10</f>
        <v>0</v>
      </c>
    </row>
    <row r="12" spans="1:7">
      <c r="A12" s="80"/>
      <c r="B12" s="80"/>
      <c r="C12" s="80"/>
      <c r="D12" s="80"/>
      <c r="E12" s="80"/>
    </row>
    <row r="13" spans="1:7" ht="41.55" customHeight="1">
      <c r="A13" s="81" t="s">
        <v>34</v>
      </c>
      <c r="B13" s="82"/>
      <c r="C13" s="82"/>
      <c r="D13" s="82"/>
      <c r="E13" s="82"/>
      <c r="F13" s="82"/>
    </row>
  </sheetData>
  <sheetProtection algorithmName="SHA-512" hashValue="NSondv5h2WqblBGOT6iiCTv55/2cqpxiTsBuaIwYFrrHjxqKMfDTThlRTYAp7rI3KCTOxVwNTdK/C3gd0HQZ7Q==" saltValue="f68FNNx70AmOY3qncHOFrw==" spinCount="100000" sheet="1" objects="1" scenarios="1"/>
  <protectedRanges>
    <protectedRange sqref="E7:E8 E10" name="Bereich1_1"/>
  </protectedRanges>
  <mergeCells count="8">
    <mergeCell ref="A12:E12"/>
    <mergeCell ref="A13:F13"/>
    <mergeCell ref="E2:F2"/>
    <mergeCell ref="A3:F3"/>
    <mergeCell ref="E4:F4"/>
    <mergeCell ref="B9:E9"/>
    <mergeCell ref="B10:D10"/>
    <mergeCell ref="B11:E11"/>
  </mergeCells>
  <conditionalFormatting sqref="F7">
    <cfRule type="cellIs" dxfId="5" priority="4" operator="equal">
      <formula>25210</formula>
    </cfRule>
    <cfRule type="cellIs" dxfId="4" priority="5" operator="lessThan">
      <formula>25210</formula>
    </cfRule>
    <cfRule type="cellIs" dxfId="3" priority="6" operator="greaterThan">
      <formula>25210</formula>
    </cfRule>
  </conditionalFormatting>
  <conditionalFormatting sqref="F8">
    <cfRule type="cellIs" dxfId="2" priority="1" operator="equal">
      <formula>24790</formula>
    </cfRule>
    <cfRule type="cellIs" dxfId="1" priority="2" operator="lessThan">
      <formula>24790</formula>
    </cfRule>
    <cfRule type="cellIs" dxfId="0" priority="3" operator="greaterThan">
      <formula>24790</formula>
    </cfRule>
  </conditionalFormatting>
  <hyperlinks>
    <hyperlink ref="E2:F2" location="'Deckblatt - Hinweise'!A1" display="➜ zurück zum Deckblatt" xr:uid="{DD94D736-1B4A-42EC-8704-2B60A6153812}"/>
    <hyperlink ref="E4:F4" location="Angebotsübersicht!A1" display="➜ zurück zur Angebotsübersicht" xr:uid="{1B37FB29-EF18-4B19-831B-E7E01E55FFBB}"/>
  </hyperlinks>
  <pageMargins left="0.7" right="0.7" top="0.78740157499999996" bottom="0.78740157499999996" header="0.3" footer="0.3"/>
  <pageSetup paperSize="9" scale="54"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6</vt:i4>
      </vt:variant>
    </vt:vector>
  </HeadingPairs>
  <TitlesOfParts>
    <vt:vector size="10" baseType="lpstr">
      <vt:lpstr>Deckblatt - Hinweise</vt:lpstr>
      <vt:lpstr>Angebotsübersicht</vt:lpstr>
      <vt:lpstr>Los 1</vt:lpstr>
      <vt:lpstr>Los 2</vt:lpstr>
      <vt:lpstr>'Los 2'!Brutto</vt:lpstr>
      <vt:lpstr>Brutto</vt:lpstr>
      <vt:lpstr>'Los 2'!Netto</vt:lpstr>
      <vt:lpstr>Netto</vt:lpstr>
      <vt:lpstr>'Los 2'!Ust</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Gyurkovics-Weigelt, Sina Joana Angela</dc:creator>
  <cp:lastModifiedBy>Gyurkovics-Weigelt, Sina Joana Angela</cp:lastModifiedBy>
  <dcterms:created xsi:type="dcterms:W3CDTF">2026-06-18T07:32:09Z</dcterms:created>
  <dcterms:modified xsi:type="dcterms:W3CDTF">2026-06-18T07:32:11Z</dcterms:modified>
</cp:coreProperties>
</file>